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955" windowHeight="9360"/>
  </bookViews>
  <sheets>
    <sheet name="l" sheetId="1" r:id="rId1"/>
  </sheets>
  <definedNames>
    <definedName name="_xlnm.Print_Area" localSheetId="0">l!$A$1:$K$10</definedName>
  </definedNames>
  <calcPr calcId="125725"/>
</workbook>
</file>

<file path=xl/calcChain.xml><?xml version="1.0" encoding="utf-8"?>
<calcChain xmlns="http://schemas.openxmlformats.org/spreadsheetml/2006/main">
  <c r="J5" i="1"/>
  <c r="K5" s="1"/>
  <c r="J6"/>
  <c r="K6" s="1"/>
  <c r="J7"/>
  <c r="K7" s="1"/>
  <c r="J8"/>
  <c r="K8" s="1"/>
  <c r="A5" l="1"/>
  <c r="A6" s="1"/>
  <c r="A7" s="1"/>
  <c r="A8" s="1"/>
  <c r="J4"/>
  <c r="K4" l="1"/>
  <c r="K9" s="1"/>
  <c r="J9"/>
  <c r="K10"/>
  <c r="J10"/>
</calcChain>
</file>

<file path=xl/sharedStrings.xml><?xml version="1.0" encoding="utf-8"?>
<sst xmlns="http://schemas.openxmlformats.org/spreadsheetml/2006/main" count="36" uniqueCount="27">
  <si>
    <t>ATK šifra</t>
  </si>
  <si>
    <t>nezaštićeno ime</t>
  </si>
  <si>
    <t>oblik lijeka</t>
  </si>
  <si>
    <t>j.m.</t>
  </si>
  <si>
    <t>kom</t>
  </si>
  <si>
    <t>OPĆA ŽUPANIJSKA BOLNICA POŽEGA</t>
  </si>
  <si>
    <t xml:space="preserve">Jedinična cijena </t>
  </si>
  <si>
    <t>upišite vrijednost pdv-a (za5%=1,05; za 0%=1)</t>
  </si>
  <si>
    <t>Red.broj</t>
  </si>
  <si>
    <t>proizvođač</t>
  </si>
  <si>
    <t>zaštićeno ime</t>
  </si>
  <si>
    <t xml:space="preserve">Količina </t>
  </si>
  <si>
    <t>Cijena bez PDV-a</t>
  </si>
  <si>
    <t>Ukupna cijena                s PDV-om</t>
  </si>
  <si>
    <t>Ukupna cijena (s i bez PDV-a) za 12 mjeseci:</t>
  </si>
  <si>
    <t>Ukupna cijena (s i bez PDV-a) za 24 mjeseca:</t>
  </si>
  <si>
    <t>H01AC01 023</t>
  </si>
  <si>
    <t>somatropin</t>
  </si>
  <si>
    <t>uložak stakl. 1x15 mg/1,5 ml (1 mg =3 i.j.)</t>
  </si>
  <si>
    <t>H01AC01 085</t>
  </si>
  <si>
    <t>H01AC01 084</t>
  </si>
  <si>
    <t>uložak stakl. 1x10 mg/1,5 ml (1 mg =3 i.j.)</t>
  </si>
  <si>
    <t>H01AC01067</t>
  </si>
  <si>
    <t>praš. i otap. za otop. za inj., uložak dvodijelni stakl. u višedoznoj napunj. brizg. GoQuick 12 mg/ml (36 i.j.)</t>
  </si>
  <si>
    <t>H01AC01 066</t>
  </si>
  <si>
    <t>praš. i otap. za otop. za inj., uložak dvodijelni stakl. u višedoznoj napunj. brizg. GoQuick 5,3 mg/ml (16 i.j.)</t>
  </si>
  <si>
    <t>Grupa 30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</si>
</sst>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10"/>
      <name val="Verdana"/>
      <family val="2"/>
      <charset val="238"/>
    </font>
    <font>
      <sz val="9"/>
      <name val="Arial"/>
      <family val="2"/>
      <charset val="238"/>
    </font>
    <font>
      <sz val="9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rgb="FF000000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</borders>
  <cellStyleXfs count="2">
    <xf numFmtId="0" fontId="0" fillId="0" borderId="0"/>
    <xf numFmtId="0" fontId="8" fillId="0" borderId="1"/>
  </cellStyleXfs>
  <cellXfs count="52">
    <xf numFmtId="0" fontId="0" fillId="0" borderId="0" xfId="0"/>
    <xf numFmtId="0" fontId="1" fillId="0" borderId="1" xfId="0" applyFont="1" applyBorder="1"/>
    <xf numFmtId="0" fontId="0" fillId="0" borderId="1" xfId="0" applyBorder="1"/>
    <xf numFmtId="0" fontId="4" fillId="0" borderId="2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right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2" fontId="6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0" fillId="2" borderId="0" xfId="0" applyFill="1"/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hidden="1"/>
    </xf>
    <xf numFmtId="4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right" vertical="center"/>
    </xf>
    <xf numFmtId="3" fontId="4" fillId="0" borderId="4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right" vertical="center" wrapText="1"/>
    </xf>
    <xf numFmtId="2" fontId="2" fillId="0" borderId="1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horizontal="center" vertical="center"/>
    </xf>
    <xf numFmtId="0" fontId="0" fillId="3" borderId="0" xfId="0" applyFill="1"/>
    <xf numFmtId="4" fontId="9" fillId="3" borderId="2" xfId="0" applyNumberFormat="1" applyFont="1" applyFill="1" applyBorder="1" applyAlignment="1">
      <alignment horizontal="center" vertical="center"/>
    </xf>
    <xf numFmtId="3" fontId="9" fillId="3" borderId="4" xfId="0" applyNumberFormat="1" applyFont="1" applyFill="1" applyBorder="1" applyAlignment="1">
      <alignment horizontal="center" vertical="center"/>
    </xf>
    <xf numFmtId="4" fontId="9" fillId="0" borderId="2" xfId="0" applyNumberFormat="1" applyFont="1" applyBorder="1" applyAlignment="1">
      <alignment horizontal="center" vertical="center"/>
    </xf>
    <xf numFmtId="3" fontId="9" fillId="0" borderId="4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/>
    </xf>
    <xf numFmtId="0" fontId="4" fillId="4" borderId="4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2" fillId="3" borderId="4" xfId="0" applyNumberFormat="1" applyFont="1" applyFill="1" applyBorder="1" applyAlignment="1">
      <alignment horizontal="center" vertical="center"/>
    </xf>
    <xf numFmtId="2" fontId="9" fillId="3" borderId="8" xfId="0" applyNumberFormat="1" applyFont="1" applyFill="1" applyBorder="1" applyAlignment="1">
      <alignment horizontal="center" vertical="center" wrapText="1"/>
    </xf>
    <xf numFmtId="2" fontId="9" fillId="3" borderId="4" xfId="0" applyNumberFormat="1" applyFont="1" applyFill="1" applyBorder="1" applyAlignment="1">
      <alignment horizontal="center" vertical="center"/>
    </xf>
    <xf numFmtId="0" fontId="9" fillId="5" borderId="4" xfId="0" applyNumberFormat="1" applyFont="1" applyFill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/>
    </xf>
    <xf numFmtId="0" fontId="10" fillId="4" borderId="4" xfId="1" applyFont="1" applyFill="1" applyBorder="1" applyAlignment="1">
      <alignment horizontal="center" vertical="center" wrapText="1"/>
    </xf>
    <xf numFmtId="2" fontId="9" fillId="0" borderId="4" xfId="0" applyNumberFormat="1" applyFont="1" applyBorder="1" applyAlignment="1">
      <alignment horizontal="center" vertical="center"/>
    </xf>
    <xf numFmtId="0" fontId="9" fillId="4" borderId="9" xfId="1" applyNumberFormat="1" applyFont="1" applyFill="1" applyBorder="1" applyAlignment="1">
      <alignment horizontal="center" vertical="center" wrapText="1"/>
    </xf>
    <xf numFmtId="4" fontId="9" fillId="0" borderId="4" xfId="0" applyNumberFormat="1" applyFont="1" applyBorder="1" applyAlignment="1">
      <alignment horizontal="center" vertical="center"/>
    </xf>
    <xf numFmtId="0" fontId="9" fillId="4" borderId="10" xfId="0" applyFont="1" applyFill="1" applyBorder="1" applyAlignment="1">
      <alignment horizontal="center" vertical="center" wrapText="1"/>
    </xf>
    <xf numFmtId="0" fontId="9" fillId="4" borderId="4" xfId="0" applyNumberFormat="1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/>
    </xf>
    <xf numFmtId="1" fontId="9" fillId="3" borderId="4" xfId="0" applyNumberFormat="1" applyFont="1" applyFill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/>
    </xf>
  </cellXfs>
  <cellStyles count="2">
    <cellStyle name="Normal" xfId="0" builtinId="0"/>
    <cellStyle name="Normalno 2" xfId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"/>
  <sheetViews>
    <sheetView tabSelected="1" zoomScaleNormal="100" workbookViewId="0">
      <selection activeCell="J10" sqref="J10"/>
    </sheetView>
  </sheetViews>
  <sheetFormatPr defaultColWidth="17.28515625" defaultRowHeight="15.75" customHeight="1"/>
  <cols>
    <col min="1" max="1" width="5.28515625" style="7" customWidth="1"/>
    <col min="2" max="2" width="9.7109375" style="5" customWidth="1"/>
    <col min="3" max="3" width="34.5703125" style="5" customWidth="1"/>
    <col min="4" max="4" width="25.5703125" style="5" customWidth="1"/>
    <col min="5" max="5" width="5.5703125" style="6" customWidth="1"/>
    <col min="6" max="6" width="14.140625" style="6" customWidth="1"/>
    <col min="7" max="7" width="14" style="6" customWidth="1"/>
    <col min="8" max="8" width="9.85546875" style="5" customWidth="1"/>
    <col min="9" max="9" width="9.28515625" style="5" customWidth="1"/>
    <col min="10" max="10" width="11.7109375" style="5" customWidth="1"/>
    <col min="11" max="11" width="11.7109375" customWidth="1"/>
    <col min="12" max="12" width="6.42578125" customWidth="1"/>
    <col min="13" max="13" width="19.7109375" customWidth="1"/>
  </cols>
  <sheetData>
    <row r="1" spans="1:13" s="2" customFormat="1" ht="15" customHeight="1">
      <c r="A1" s="9" t="s">
        <v>5</v>
      </c>
      <c r="B1" s="9"/>
      <c r="C1" s="9"/>
      <c r="D1" s="20"/>
      <c r="E1" s="17"/>
      <c r="F1" s="17"/>
      <c r="G1" s="17"/>
      <c r="H1" s="4"/>
      <c r="I1" s="18"/>
      <c r="J1" s="21"/>
      <c r="K1" s="1"/>
    </row>
    <row r="2" spans="1:13" s="2" customFormat="1" ht="18.75" customHeight="1">
      <c r="A2" s="51" t="s">
        <v>26</v>
      </c>
      <c r="B2" s="51"/>
      <c r="C2" s="22"/>
      <c r="D2" s="20"/>
      <c r="E2" s="17"/>
      <c r="F2" s="17"/>
      <c r="G2" s="17"/>
      <c r="H2" s="4"/>
      <c r="I2" s="18"/>
      <c r="J2" s="21"/>
      <c r="K2" s="1"/>
    </row>
    <row r="3" spans="1:13" ht="36" customHeight="1">
      <c r="A3" s="11" t="s">
        <v>8</v>
      </c>
      <c r="B3" s="3" t="s">
        <v>0</v>
      </c>
      <c r="C3" s="3" t="s">
        <v>1</v>
      </c>
      <c r="D3" s="3" t="s">
        <v>2</v>
      </c>
      <c r="E3" s="12" t="s">
        <v>3</v>
      </c>
      <c r="F3" s="13" t="s">
        <v>10</v>
      </c>
      <c r="G3" s="13" t="s">
        <v>9</v>
      </c>
      <c r="H3" s="15" t="s">
        <v>11</v>
      </c>
      <c r="I3" s="16" t="s">
        <v>6</v>
      </c>
      <c r="J3" s="16" t="s">
        <v>12</v>
      </c>
      <c r="K3" s="16" t="s">
        <v>13</v>
      </c>
      <c r="L3" s="10"/>
      <c r="M3" s="14" t="s">
        <v>7</v>
      </c>
    </row>
    <row r="4" spans="1:13" ht="42.75" customHeight="1">
      <c r="A4" s="45">
        <v>1</v>
      </c>
      <c r="B4" s="29" t="s">
        <v>16</v>
      </c>
      <c r="C4" s="30" t="s">
        <v>17</v>
      </c>
      <c r="D4" s="31" t="s">
        <v>18</v>
      </c>
      <c r="E4" s="13" t="s">
        <v>4</v>
      </c>
      <c r="F4" s="23"/>
      <c r="G4" s="23"/>
      <c r="H4" s="19">
        <v>24</v>
      </c>
      <c r="I4" s="50">
        <v>0</v>
      </c>
      <c r="J4" s="32">
        <f t="shared" ref="J4:J8" si="0">H4*I4</f>
        <v>0</v>
      </c>
      <c r="K4" s="33">
        <f t="shared" ref="K4:K8" si="1">J4*M4</f>
        <v>0</v>
      </c>
      <c r="M4" s="48">
        <v>1.05</v>
      </c>
    </row>
    <row r="5" spans="1:13" ht="54.75" customHeight="1">
      <c r="A5" s="46">
        <f>A4+1</f>
        <v>2</v>
      </c>
      <c r="B5" s="34" t="s">
        <v>22</v>
      </c>
      <c r="C5" s="35" t="s">
        <v>17</v>
      </c>
      <c r="D5" s="36" t="s">
        <v>23</v>
      </c>
      <c r="E5" s="37" t="s">
        <v>4</v>
      </c>
      <c r="F5" s="25"/>
      <c r="G5" s="25"/>
      <c r="H5" s="26">
        <v>84</v>
      </c>
      <c r="I5" s="50">
        <v>0</v>
      </c>
      <c r="J5" s="32">
        <f t="shared" si="0"/>
        <v>0</v>
      </c>
      <c r="K5" s="33">
        <f t="shared" si="1"/>
        <v>0</v>
      </c>
      <c r="L5" s="24"/>
      <c r="M5" s="49">
        <v>1.05</v>
      </c>
    </row>
    <row r="6" spans="1:13" ht="50.25" customHeight="1">
      <c r="A6" s="46">
        <f t="shared" ref="A6:A8" si="2">A5+1</f>
        <v>3</v>
      </c>
      <c r="B6" s="38" t="s">
        <v>24</v>
      </c>
      <c r="C6" s="39" t="s">
        <v>17</v>
      </c>
      <c r="D6" s="40" t="s">
        <v>25</v>
      </c>
      <c r="E6" s="41" t="s">
        <v>4</v>
      </c>
      <c r="F6" s="27"/>
      <c r="G6" s="27"/>
      <c r="H6" s="28">
        <v>96</v>
      </c>
      <c r="I6" s="50">
        <v>0</v>
      </c>
      <c r="J6" s="32">
        <f t="shared" si="0"/>
        <v>0</v>
      </c>
      <c r="K6" s="33">
        <f t="shared" si="1"/>
        <v>0</v>
      </c>
      <c r="M6" s="48">
        <v>1.05</v>
      </c>
    </row>
    <row r="7" spans="1:13" ht="35.25" customHeight="1">
      <c r="A7" s="46">
        <f t="shared" si="2"/>
        <v>4</v>
      </c>
      <c r="B7" s="42" t="s">
        <v>19</v>
      </c>
      <c r="C7" s="39" t="s">
        <v>17</v>
      </c>
      <c r="D7" s="43" t="s">
        <v>18</v>
      </c>
      <c r="E7" s="41" t="s">
        <v>4</v>
      </c>
      <c r="F7" s="27"/>
      <c r="G7" s="27"/>
      <c r="H7" s="28">
        <v>70</v>
      </c>
      <c r="I7" s="50">
        <v>0</v>
      </c>
      <c r="J7" s="32">
        <f t="shared" si="0"/>
        <v>0</v>
      </c>
      <c r="K7" s="33">
        <f t="shared" si="1"/>
        <v>0</v>
      </c>
      <c r="M7" s="48">
        <v>1.05</v>
      </c>
    </row>
    <row r="8" spans="1:13" ht="44.25" customHeight="1">
      <c r="A8" s="46">
        <f t="shared" si="2"/>
        <v>5</v>
      </c>
      <c r="B8" s="44" t="s">
        <v>20</v>
      </c>
      <c r="C8" s="39" t="s">
        <v>17</v>
      </c>
      <c r="D8" s="43" t="s">
        <v>21</v>
      </c>
      <c r="E8" s="41" t="s">
        <v>4</v>
      </c>
      <c r="F8" s="27"/>
      <c r="G8" s="27"/>
      <c r="H8" s="28">
        <v>24</v>
      </c>
      <c r="I8" s="50">
        <v>0</v>
      </c>
      <c r="J8" s="32">
        <f t="shared" si="0"/>
        <v>0</v>
      </c>
      <c r="K8" s="33">
        <f t="shared" si="1"/>
        <v>0</v>
      </c>
      <c r="M8" s="48">
        <v>1.05</v>
      </c>
    </row>
    <row r="9" spans="1:13" s="2" customFormat="1" ht="18.75" customHeight="1">
      <c r="A9" s="8"/>
      <c r="B9" s="22"/>
      <c r="C9" s="22"/>
      <c r="D9" s="20"/>
      <c r="E9" s="17"/>
      <c r="F9" s="17"/>
      <c r="G9" s="17" t="s">
        <v>14</v>
      </c>
      <c r="H9" s="4"/>
      <c r="I9" s="18"/>
      <c r="J9" s="32">
        <f>SUM(J4:J8)</f>
        <v>0</v>
      </c>
      <c r="K9" s="32">
        <f>SUM(K4:K8)</f>
        <v>0</v>
      </c>
    </row>
    <row r="10" spans="1:13" s="2" customFormat="1" ht="18.75" customHeight="1">
      <c r="A10" s="8"/>
      <c r="B10" s="22"/>
      <c r="C10" s="22"/>
      <c r="D10" s="20"/>
      <c r="E10" s="17"/>
      <c r="F10" s="17"/>
      <c r="G10" s="17" t="s">
        <v>15</v>
      </c>
      <c r="H10" s="4"/>
      <c r="I10" s="18"/>
      <c r="J10" s="32">
        <f>J9*2</f>
        <v>0</v>
      </c>
      <c r="K10" s="47">
        <f>K9*2</f>
        <v>0</v>
      </c>
    </row>
  </sheetData>
  <mergeCells count="1">
    <mergeCell ref="A2:B2"/>
  </mergeCells>
  <pageMargins left="0.98425196850393704" right="0.98425196850393704" top="0.98425196850393704" bottom="0.98425196850393704" header="0.51181102362204722" footer="0.51181102362204722"/>
  <pageSetup paperSize="9" scale="82" fitToHeight="0" orientation="landscape" verticalDpi="0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</vt:lpstr>
      <vt:lpstr>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Lidija Radaković</dc:creator>
  <cp:lastModifiedBy>nabava3</cp:lastModifiedBy>
  <cp:lastPrinted>2015-02-20T08:05:34Z</cp:lastPrinted>
  <dcterms:created xsi:type="dcterms:W3CDTF">2015-02-11T11:46:42Z</dcterms:created>
  <dcterms:modified xsi:type="dcterms:W3CDTF">2016-12-21T12:35:50Z</dcterms:modified>
</cp:coreProperties>
</file>